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autoCompressPictures="0" defaultThemeVersion="124226"/>
  <mc:AlternateContent xmlns:mc="http://schemas.openxmlformats.org/markup-compatibility/2006">
    <mc:Choice Requires="x15">
      <x15ac:absPath xmlns:x15ac="http://schemas.microsoft.com/office/spreadsheetml/2010/11/ac" url="https://ulcampus-my.sharepoint.com/personal/thelma_connaughton_ul_ie/Documents/Thelma Connaughton - 2025 Projects/AG3786C - UL  horses  arena  stables and lecture area/2. Tender Docs and Clarifications/Drafts/For Review/"/>
    </mc:Choice>
  </mc:AlternateContent>
  <xr:revisionPtr revIDLastSave="274" documentId="8_{7D42990B-DCA3-44EA-9C5A-6F4235E982D9}" xr6:coauthVersionLast="47" xr6:coauthVersionMax="47" xr10:uidLastSave="{4CB67ECC-FE2E-4D3B-A6A9-E88D27A52469}"/>
  <bookViews>
    <workbookView xWindow="-28920" yWindow="-120" windowWidth="29040" windowHeight="15720" xr2:uid="{00000000-000D-0000-FFFF-FFFF00000000}"/>
  </bookViews>
  <sheets>
    <sheet name="Instructions" sheetId="4" r:id="rId1"/>
    <sheet name="Pricing Schedule - AG3786C"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2" i="5" l="1"/>
  <c r="F11" i="5"/>
  <c r="B2" i="5"/>
  <c r="F13" i="5" l="1"/>
</calcChain>
</file>

<file path=xl/sharedStrings.xml><?xml version="1.0" encoding="utf-8"?>
<sst xmlns="http://schemas.openxmlformats.org/spreadsheetml/2006/main" count="53" uniqueCount="46">
  <si>
    <t>Appendix 2- Pricing Schedule</t>
  </si>
  <si>
    <t>General Information</t>
  </si>
  <si>
    <t>Project Title</t>
  </si>
  <si>
    <t>Required Date</t>
  </si>
  <si>
    <t>EPS Category Specialist</t>
  </si>
  <si>
    <t>EPS Category Manager</t>
  </si>
  <si>
    <t>Instructions</t>
  </si>
  <si>
    <t>Provide a detailed breakdown of pricing for the item for the item required</t>
  </si>
  <si>
    <t>Please ensure the signature box at the bottom of this worksheet is completed</t>
  </si>
  <si>
    <t>Signed:</t>
  </si>
  <si>
    <t>Position:</t>
  </si>
  <si>
    <t>Print Name:</t>
  </si>
  <si>
    <t xml:space="preserve">Phone No: </t>
  </si>
  <si>
    <t xml:space="preserve">Company Name: </t>
  </si>
  <si>
    <t>Date:</t>
  </si>
  <si>
    <t xml:space="preserve">Address: </t>
  </si>
  <si>
    <t>Email:</t>
  </si>
  <si>
    <t>Appendix 2 - Pricing Schedule</t>
  </si>
  <si>
    <t>Supplier Name</t>
  </si>
  <si>
    <t>Insert Supplier Name</t>
  </si>
  <si>
    <t>Cost Proposal</t>
  </si>
  <si>
    <t>Notes</t>
  </si>
  <si>
    <t>The lowest Ultimate Cost tender, will receive the maximum score achievable under this criterion.</t>
  </si>
  <si>
    <t>Pricing  Score =</t>
  </si>
  <si>
    <t xml:space="preserve">Lowest Tendered Price x Max Points </t>
  </si>
  <si>
    <t xml:space="preserve">
AG3786C RFT for the Provision of Equitation Services for the University of Limerick
</t>
  </si>
  <si>
    <t>Thelma Connaughton</t>
  </si>
  <si>
    <t xml:space="preserve">Michael Hughes </t>
  </si>
  <si>
    <t xml:space="preserve">Position: </t>
  </si>
  <si>
    <t xml:space="preserve">The purpose of this Pricing Schedule is to evaluate the Ultimate Cost criterion and therefore the final amount evaluated may not match the final value of the contract signed with the successful tender. </t>
  </si>
  <si>
    <t xml:space="preserve">Tenderers are required to complete the appropriate pricing scheduled tab. </t>
  </si>
  <si>
    <t xml:space="preserve">All prices must be quoted in € (euro) and exclusive of VAT.  </t>
  </si>
  <si>
    <t xml:space="preserve">Failure to complete and return the pricing schedule document as part of the Tender submission will result in the tender being rejected as non complaint. </t>
  </si>
  <si>
    <t>Tenderers Must only complete the fields shaded in YELLOW. Tenders should not edit this document beyond what is required. Failure to do so may result in your elimination from the competition.</t>
  </si>
  <si>
    <r>
      <t>Tender Award Criteria - Ultimate Cost - Weighting 30</t>
    </r>
    <r>
      <rPr>
        <b/>
        <sz val="20"/>
        <rFont val="Calibri"/>
        <family val="2"/>
        <scheme val="minor"/>
      </rPr>
      <t>0</t>
    </r>
    <r>
      <rPr>
        <b/>
        <sz val="20"/>
        <color rgb="FFFF0000"/>
        <rFont val="Calibri"/>
        <family val="2"/>
        <scheme val="minor"/>
      </rPr>
      <t xml:space="preserve"> </t>
    </r>
    <r>
      <rPr>
        <b/>
        <sz val="20"/>
        <color theme="1"/>
        <rFont val="Calibri"/>
        <family val="2"/>
        <scheme val="minor"/>
      </rPr>
      <t xml:space="preserve">marks max </t>
    </r>
  </si>
  <si>
    <t xml:space="preserve">Tender prices must be submitted in Euro only. Prices must be exclusive of VAT. 
Tenderers must show the rate of VAT where applicable, separately. </t>
  </si>
  <si>
    <t>Cost in Euro €   (ex. VAT)</t>
  </si>
  <si>
    <r>
      <rPr>
        <b/>
        <u/>
        <sz val="18"/>
        <rFont val="Calibri"/>
        <family val="2"/>
        <scheme val="minor"/>
      </rPr>
      <t>Cost per Month for 9 months -  Year 1 to 4 Inclusive</t>
    </r>
    <r>
      <rPr>
        <u/>
        <sz val="18"/>
        <rFont val="Calibri"/>
        <family val="2"/>
        <scheme val="minor"/>
      </rPr>
      <t xml:space="preserve"> </t>
    </r>
    <r>
      <rPr>
        <sz val="18"/>
        <rFont val="Calibri"/>
        <family val="2"/>
        <scheme val="minor"/>
      </rPr>
      <t xml:space="preserve"> - Provision of Equitation Services </t>
    </r>
    <r>
      <rPr>
        <b/>
        <u/>
        <sz val="18"/>
        <rFont val="Calibri"/>
        <family val="2"/>
        <scheme val="minor"/>
      </rPr>
      <t>MUST</t>
    </r>
    <r>
      <rPr>
        <sz val="18"/>
        <rFont val="Calibri"/>
        <family val="2"/>
        <scheme val="minor"/>
      </rPr>
      <t xml:space="preserve"> include the provision of Horses, Arena, Stables, Lecture Area and Ancillary/Service Facilities during the teaching semester (Requirements are included as specifications in the competition document 'AG3786C - Appendix 1 Technical Specifications')</t>
    </r>
  </si>
  <si>
    <t>University Term Time is for the months September to May inclusive. (9 Months) Monday to Thursday Only. 
The Contracting Authority reserve the right to alter their requirements inline with the availability of funding.</t>
  </si>
  <si>
    <t>Term Time (9 Months)</t>
  </si>
  <si>
    <t xml:space="preserve">Number of Years </t>
  </si>
  <si>
    <t>Total Cost in Euro €   (ex. VAT)</t>
  </si>
  <si>
    <t>Total Amount for Ultimate Cost Evaluation</t>
  </si>
  <si>
    <r>
      <rPr>
        <b/>
        <u/>
        <sz val="18"/>
        <rFont val="Calibri"/>
        <family val="2"/>
        <scheme val="minor"/>
      </rPr>
      <t xml:space="preserve">Cost per Month  for 9 months - Year 5 Extension </t>
    </r>
    <r>
      <rPr>
        <sz val="18"/>
        <rFont val="Calibri"/>
        <family val="2"/>
        <scheme val="minor"/>
      </rPr>
      <t xml:space="preserve"> - Provision of Equitation Services </t>
    </r>
    <r>
      <rPr>
        <b/>
        <u/>
        <sz val="18"/>
        <rFont val="Calibri"/>
        <family val="2"/>
        <scheme val="minor"/>
      </rPr>
      <t>MUST</t>
    </r>
    <r>
      <rPr>
        <sz val="18"/>
        <rFont val="Calibri"/>
        <family val="2"/>
        <scheme val="minor"/>
      </rPr>
      <t xml:space="preserve"> include the provision of Horses, Arena, Stables, Lecture Area and Ancillary/Service Facilities during the teaching semester (Requirements are included as specifications in the competition document 'AG3786C - Appendix 1 Technical Specifications')</t>
    </r>
  </si>
  <si>
    <t>Price of bid being evaluated</t>
  </si>
  <si>
    <t xml:space="preserve">Response due by Monday 17th August 2026 at 2:00pm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</si>
</sst>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7" x14ac:knownFonts="1">
    <font>
      <sz val="11"/>
      <color theme="1"/>
      <name val="Calibri"/>
      <family val="2"/>
      <scheme val="minor"/>
    </font>
    <font>
      <b/>
      <sz val="11"/>
      <color theme="1"/>
      <name val="Calibri"/>
      <family val="2"/>
      <scheme val="minor"/>
    </font>
    <font>
      <b/>
      <sz val="12"/>
      <name val="Calibri"/>
      <family val="2"/>
      <scheme val="minor"/>
    </font>
    <font>
      <u/>
      <sz val="11"/>
      <color theme="10"/>
      <name val="Calibri"/>
      <family val="2"/>
      <scheme val="minor"/>
    </font>
    <font>
      <sz val="10"/>
      <name val="Arial"/>
      <family val="2"/>
    </font>
    <font>
      <b/>
      <u/>
      <sz val="18"/>
      <color theme="1"/>
      <name val="Calibri"/>
      <family val="2"/>
      <scheme val="minor"/>
    </font>
    <font>
      <sz val="18"/>
      <color theme="1"/>
      <name val="Calibri"/>
      <family val="2"/>
      <scheme val="minor"/>
    </font>
    <font>
      <b/>
      <sz val="18"/>
      <color theme="1"/>
      <name val="Calibri"/>
      <family val="2"/>
      <scheme val="minor"/>
    </font>
    <font>
      <sz val="12"/>
      <color theme="1"/>
      <name val="Calibri"/>
      <family val="2"/>
      <scheme val="minor"/>
    </font>
    <font>
      <i/>
      <sz val="10"/>
      <color theme="1"/>
      <name val="Calibri"/>
      <family val="2"/>
      <scheme val="minor"/>
    </font>
    <font>
      <b/>
      <i/>
      <sz val="10"/>
      <color theme="1"/>
      <name val="Calibri"/>
      <family val="2"/>
      <scheme val="minor"/>
    </font>
    <font>
      <b/>
      <u/>
      <sz val="18"/>
      <name val="Calibri"/>
      <family val="2"/>
      <scheme val="minor"/>
    </font>
    <font>
      <sz val="11"/>
      <color rgb="FFFF0000"/>
      <name val="Calibri"/>
      <family val="2"/>
      <scheme val="minor"/>
    </font>
    <font>
      <sz val="18"/>
      <color rgb="FFFF0000"/>
      <name val="Calibri"/>
      <family val="2"/>
      <scheme val="minor"/>
    </font>
    <font>
      <b/>
      <sz val="11"/>
      <color rgb="FFFF0000"/>
      <name val="Calibri"/>
      <family val="2"/>
      <scheme val="minor"/>
    </font>
    <font>
      <b/>
      <sz val="20"/>
      <name val="Calibri"/>
      <family val="2"/>
      <scheme val="minor"/>
    </font>
    <font>
      <b/>
      <i/>
      <sz val="12"/>
      <color theme="0" tint="-0.249977111117893"/>
      <name val="Calibri"/>
      <family val="2"/>
      <scheme val="minor"/>
    </font>
    <font>
      <b/>
      <sz val="20"/>
      <color rgb="FFFF0000"/>
      <name val="Calibri"/>
      <family val="2"/>
      <scheme val="minor"/>
    </font>
    <font>
      <b/>
      <sz val="20"/>
      <color theme="1"/>
      <name val="Calibri"/>
      <family val="2"/>
      <scheme val="minor"/>
    </font>
    <font>
      <sz val="20"/>
      <color theme="1"/>
      <name val="Calibri"/>
      <family val="2"/>
      <scheme val="minor"/>
    </font>
    <font>
      <sz val="14"/>
      <color theme="1"/>
      <name val="Calibri"/>
      <family val="2"/>
      <scheme val="minor"/>
    </font>
    <font>
      <sz val="18"/>
      <name val="Calibri"/>
      <family val="2"/>
      <scheme val="minor"/>
    </font>
    <font>
      <u/>
      <sz val="18"/>
      <name val="Calibri"/>
      <family val="2"/>
      <scheme val="minor"/>
    </font>
    <font>
      <b/>
      <u/>
      <sz val="20"/>
      <color theme="1"/>
      <name val="Calibri"/>
      <family val="2"/>
      <scheme val="minor"/>
    </font>
    <font>
      <b/>
      <sz val="14"/>
      <color rgb="FF000000"/>
      <name val="Calibri"/>
      <family val="2"/>
      <scheme val="minor"/>
    </font>
    <font>
      <b/>
      <i/>
      <sz val="16"/>
      <color theme="1"/>
      <name val="Calibri"/>
      <family val="2"/>
      <scheme val="minor"/>
    </font>
    <font>
      <b/>
      <u/>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00B050"/>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auto="1"/>
      </left>
      <right/>
      <top/>
      <bottom/>
      <diagonal/>
    </border>
  </borders>
  <cellStyleXfs count="4">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cellStyleXfs>
  <cellXfs count="76">
    <xf numFmtId="0" fontId="0" fillId="0" borderId="0" xfId="0"/>
    <xf numFmtId="0" fontId="5" fillId="2" borderId="0" xfId="0" applyFont="1" applyFill="1"/>
    <xf numFmtId="0" fontId="6" fillId="2" borderId="0" xfId="0" applyFont="1" applyFill="1"/>
    <xf numFmtId="0" fontId="0" fillId="2" borderId="0" xfId="0" applyFill="1" applyAlignment="1">
      <alignment horizontal="left"/>
    </xf>
    <xf numFmtId="0" fontId="0" fillId="2" borderId="0" xfId="0" applyFill="1" applyAlignment="1">
      <alignment vertical="center"/>
    </xf>
    <xf numFmtId="164" fontId="9" fillId="2" borderId="0" xfId="0" applyNumberFormat="1" applyFont="1" applyFill="1" applyAlignment="1">
      <alignment horizontal="center" vertical="center"/>
    </xf>
    <xf numFmtId="164" fontId="10" fillId="2" borderId="0" xfId="0" applyNumberFormat="1" applyFont="1" applyFill="1" applyAlignment="1">
      <alignment horizontal="center" vertical="center"/>
    </xf>
    <xf numFmtId="0" fontId="1" fillId="2" borderId="0" xfId="0" applyFont="1" applyFill="1" applyAlignment="1">
      <alignment vertical="center"/>
    </xf>
    <xf numFmtId="0" fontId="13" fillId="2" borderId="0" xfId="0" applyFont="1" applyFill="1"/>
    <xf numFmtId="0" fontId="12" fillId="2" borderId="0" xfId="0" applyFont="1" applyFill="1" applyAlignment="1">
      <alignment vertical="center"/>
    </xf>
    <xf numFmtId="0" fontId="12" fillId="0" borderId="0" xfId="0" applyFont="1" applyAlignment="1">
      <alignment vertical="center"/>
    </xf>
    <xf numFmtId="0" fontId="14" fillId="2" borderId="0" xfId="0" applyFont="1" applyFill="1" applyAlignment="1">
      <alignment vertical="center"/>
    </xf>
    <xf numFmtId="0" fontId="7" fillId="2" borderId="1" xfId="0" applyFont="1" applyFill="1" applyBorder="1" applyAlignment="1">
      <alignment vertical="center"/>
    </xf>
    <xf numFmtId="0" fontId="7" fillId="2" borderId="1" xfId="0" applyFont="1" applyFill="1" applyBorder="1"/>
    <xf numFmtId="0" fontId="1" fillId="2" borderId="1" xfId="0" applyFont="1" applyFill="1" applyBorder="1" applyAlignment="1">
      <alignment horizontal="center"/>
    </xf>
    <xf numFmtId="0" fontId="0" fillId="2" borderId="1" xfId="0" applyFill="1" applyBorder="1"/>
    <xf numFmtId="0" fontId="6" fillId="3" borderId="1" xfId="0" applyFont="1" applyFill="1" applyBorder="1"/>
    <xf numFmtId="0" fontId="6" fillId="3" borderId="1" xfId="0" applyFont="1" applyFill="1" applyBorder="1" applyAlignment="1">
      <alignment horizontal="left" vertical="center"/>
    </xf>
    <xf numFmtId="0" fontId="20" fillId="5" borderId="1" xfId="0" applyFont="1" applyFill="1" applyBorder="1" applyAlignment="1">
      <alignment horizontal="center"/>
    </xf>
    <xf numFmtId="164" fontId="6" fillId="4" borderId="1" xfId="0" applyNumberFormat="1" applyFont="1" applyFill="1" applyBorder="1" applyAlignment="1">
      <alignment horizontal="center" vertical="center"/>
    </xf>
    <xf numFmtId="0" fontId="21" fillId="0" borderId="1" xfId="0" applyFont="1" applyBorder="1" applyAlignment="1">
      <alignment horizontal="left" vertical="center" wrapText="1"/>
    </xf>
    <xf numFmtId="0" fontId="0" fillId="2" borderId="0" xfId="0" applyFill="1"/>
    <xf numFmtId="0" fontId="2" fillId="2" borderId="0" xfId="0" applyFont="1" applyFill="1" applyAlignment="1">
      <alignment vertical="center" shrinkToFit="1"/>
    </xf>
    <xf numFmtId="0" fontId="12" fillId="2" borderId="0" xfId="0" applyFont="1" applyFill="1"/>
    <xf numFmtId="0" fontId="18" fillId="5" borderId="1" xfId="0" applyFont="1" applyFill="1" applyBorder="1" applyAlignment="1">
      <alignment horizontal="center" vertical="center"/>
    </xf>
    <xf numFmtId="0" fontId="6" fillId="0" borderId="0" xfId="0" applyFont="1" applyAlignment="1">
      <alignment horizontal="center"/>
    </xf>
    <xf numFmtId="0" fontId="6" fillId="4" borderId="1" xfId="0" applyFont="1" applyFill="1" applyBorder="1"/>
    <xf numFmtId="0" fontId="24" fillId="5" borderId="1" xfId="0" applyFont="1" applyFill="1" applyBorder="1" applyAlignment="1">
      <alignment horizontal="center" vertical="center" wrapText="1"/>
    </xf>
    <xf numFmtId="0" fontId="24" fillId="5" borderId="1" xfId="0" applyFont="1" applyFill="1" applyBorder="1" applyAlignment="1">
      <alignment horizontal="center" vertical="center"/>
    </xf>
    <xf numFmtId="0" fontId="8" fillId="4" borderId="3" xfId="0" applyFont="1" applyFill="1" applyBorder="1" applyAlignment="1">
      <alignment vertical="center"/>
    </xf>
    <xf numFmtId="0" fontId="8" fillId="4" borderId="2" xfId="0" applyFont="1" applyFill="1" applyBorder="1" applyAlignment="1">
      <alignment vertical="center"/>
    </xf>
    <xf numFmtId="0" fontId="0" fillId="4" borderId="3" xfId="0" applyFill="1" applyBorder="1"/>
    <xf numFmtId="0" fontId="0" fillId="4" borderId="2" xfId="0" applyFill="1" applyBorder="1"/>
    <xf numFmtId="0" fontId="25" fillId="4" borderId="3" xfId="0" applyFont="1" applyFill="1" applyBorder="1" applyAlignment="1">
      <alignment horizontal="left" vertical="center"/>
    </xf>
    <xf numFmtId="0" fontId="25" fillId="4" borderId="3" xfId="0" applyFont="1" applyFill="1" applyBorder="1" applyAlignment="1">
      <alignment vertical="center"/>
    </xf>
    <xf numFmtId="0" fontId="25" fillId="4" borderId="3" xfId="0" applyFont="1" applyFill="1" applyBorder="1" applyAlignment="1">
      <alignment vertical="top"/>
    </xf>
    <xf numFmtId="0" fontId="24" fillId="0" borderId="1" xfId="0" applyFont="1" applyBorder="1" applyAlignment="1">
      <alignment horizontal="center" vertical="center" wrapText="1"/>
    </xf>
    <xf numFmtId="164" fontId="6" fillId="0" borderId="1" xfId="0" applyNumberFormat="1" applyFont="1" applyBorder="1" applyAlignment="1">
      <alignment horizontal="center" vertical="center"/>
    </xf>
    <xf numFmtId="164" fontId="6" fillId="6" borderId="1" xfId="0" applyNumberFormat="1" applyFont="1" applyFill="1" applyBorder="1" applyAlignment="1">
      <alignment horizontal="center" vertical="center"/>
    </xf>
    <xf numFmtId="0" fontId="0" fillId="6" borderId="1" xfId="0" applyFill="1" applyBorder="1" applyAlignment="1">
      <alignment vertical="center"/>
    </xf>
    <xf numFmtId="0" fontId="5" fillId="2" borderId="3" xfId="0" applyFont="1" applyFill="1" applyBorder="1" applyAlignment="1">
      <alignment vertical="center"/>
    </xf>
    <xf numFmtId="0" fontId="1" fillId="2" borderId="0" xfId="0" applyFont="1" applyFill="1" applyAlignment="1">
      <alignment horizontal="left"/>
    </xf>
    <xf numFmtId="0" fontId="1" fillId="2" borderId="0" xfId="0" applyFont="1" applyFill="1"/>
    <xf numFmtId="0" fontId="1" fillId="2" borderId="0" xfId="0" applyFont="1" applyFill="1" applyAlignment="1">
      <alignment horizontal="right"/>
    </xf>
    <xf numFmtId="0" fontId="26" fillId="2" borderId="0" xfId="0" applyFont="1" applyFill="1"/>
    <xf numFmtId="0" fontId="7" fillId="2" borderId="1" xfId="0" applyFont="1" applyFill="1" applyBorder="1" applyAlignment="1">
      <alignment horizontal="center"/>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7" fillId="2" borderId="5" xfId="0" applyFont="1" applyFill="1" applyBorder="1" applyAlignment="1">
      <alignment horizontal="center"/>
    </xf>
    <xf numFmtId="0" fontId="7" fillId="2" borderId="0" xfId="0" applyFont="1" applyFill="1" applyAlignment="1">
      <alignment horizontal="center"/>
    </xf>
    <xf numFmtId="0" fontId="6" fillId="2" borderId="1" xfId="0" applyFont="1" applyFill="1" applyBorder="1" applyAlignment="1">
      <alignment horizontal="left" wrapText="1"/>
    </xf>
    <xf numFmtId="0" fontId="6" fillId="4" borderId="1"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Alignment="1">
      <alignment horizontal="center"/>
    </xf>
    <xf numFmtId="0" fontId="25" fillId="4" borderId="4" xfId="0" applyFont="1" applyFill="1" applyBorder="1" applyAlignment="1">
      <alignment vertical="center"/>
    </xf>
    <xf numFmtId="0" fontId="25" fillId="4" borderId="3" xfId="0" applyFont="1" applyFill="1" applyBorder="1" applyAlignment="1">
      <alignment vertical="center"/>
    </xf>
    <xf numFmtId="0" fontId="25" fillId="4" borderId="4" xfId="0" applyFont="1" applyFill="1" applyBorder="1" applyAlignment="1">
      <alignment horizontal="left" vertical="center"/>
    </xf>
    <xf numFmtId="0" fontId="25" fillId="4" borderId="3" xfId="0" applyFont="1" applyFill="1" applyBorder="1" applyAlignment="1">
      <alignment horizontal="left" vertical="center"/>
    </xf>
    <xf numFmtId="0" fontId="25" fillId="4" borderId="4" xfId="0" applyFont="1" applyFill="1" applyBorder="1" applyAlignment="1">
      <alignment vertical="top"/>
    </xf>
    <xf numFmtId="0" fontId="25" fillId="4" borderId="3" xfId="0" applyFont="1" applyFill="1" applyBorder="1" applyAlignment="1">
      <alignment vertical="top"/>
    </xf>
    <xf numFmtId="0" fontId="18" fillId="5" borderId="1"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3" xfId="0" applyFont="1" applyFill="1" applyBorder="1" applyAlignment="1">
      <alignment horizontal="center" vertical="center"/>
    </xf>
    <xf numFmtId="0" fontId="16" fillId="4" borderId="2" xfId="0" applyFont="1" applyFill="1" applyBorder="1" applyAlignment="1">
      <alignment horizontal="center" vertical="center"/>
    </xf>
    <xf numFmtId="0" fontId="23" fillId="5" borderId="1" xfId="0" applyFont="1" applyFill="1" applyBorder="1" applyAlignment="1">
      <alignment horizontal="center" vertical="center"/>
    </xf>
    <xf numFmtId="0" fontId="5" fillId="6" borderId="4" xfId="0" applyFont="1" applyFill="1" applyBorder="1" applyAlignment="1">
      <alignment vertical="center"/>
    </xf>
    <xf numFmtId="0" fontId="5" fillId="6" borderId="3" xfId="0" applyFont="1" applyFill="1" applyBorder="1" applyAlignment="1">
      <alignment vertical="center"/>
    </xf>
    <xf numFmtId="0" fontId="5" fillId="6" borderId="2" xfId="0" applyFont="1" applyFill="1" applyBorder="1" applyAlignment="1">
      <alignment vertical="center"/>
    </xf>
    <xf numFmtId="0" fontId="25" fillId="2" borderId="4" xfId="0" applyFont="1" applyFill="1" applyBorder="1" applyAlignment="1">
      <alignment horizontal="left" vertical="center"/>
    </xf>
    <xf numFmtId="0" fontId="25" fillId="2" borderId="3" xfId="0" applyFont="1" applyFill="1" applyBorder="1" applyAlignment="1">
      <alignment horizontal="left" vertical="center"/>
    </xf>
    <xf numFmtId="164" fontId="6" fillId="2" borderId="3" xfId="0" applyNumberFormat="1" applyFont="1" applyFill="1" applyBorder="1" applyAlignment="1">
      <alignment horizontal="center" vertical="center"/>
    </xf>
    <xf numFmtId="164" fontId="6" fillId="2" borderId="2" xfId="0" applyNumberFormat="1" applyFont="1" applyFill="1" applyBorder="1" applyAlignment="1">
      <alignment horizontal="center" vertical="center"/>
    </xf>
    <xf numFmtId="0" fontId="15" fillId="5" borderId="1" xfId="0" applyFont="1" applyFill="1" applyBorder="1" applyAlignment="1">
      <alignment horizontal="center" vertical="top" wrapText="1"/>
    </xf>
    <xf numFmtId="0" fontId="19" fillId="5" borderId="1" xfId="0" applyFont="1" applyFill="1" applyBorder="1" applyAlignment="1">
      <alignment horizontal="center" vertical="center"/>
    </xf>
  </cellXfs>
  <cellStyles count="4">
    <cellStyle name="Hyperlink 2" xfId="1" xr:uid="{00000000-0005-0000-0000-000000000000}"/>
    <cellStyle name="Normal" xfId="0" builtinId="0"/>
    <cellStyle name="Normal 2" xfId="2" xr:uid="{00000000-0005-0000-0000-000002000000}"/>
    <cellStyle name="Percent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3641912</xdr:colOff>
      <xdr:row>1</xdr:row>
      <xdr:rowOff>8141</xdr:rowOff>
    </xdr:from>
    <xdr:to>
      <xdr:col>1</xdr:col>
      <xdr:colOff>7609518</xdr:colOff>
      <xdr:row>5</xdr:row>
      <xdr:rowOff>112058</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261287" y="302295"/>
          <a:ext cx="3967606" cy="1280535"/>
        </a:xfrm>
        <a:prstGeom prst="rect">
          <a:avLst/>
        </a:prstGeom>
      </xdr:spPr>
    </xdr:pic>
    <xdr:clientData/>
  </xdr:twoCellAnchor>
  <xdr:twoCellAnchor editAs="oneCell">
    <xdr:from>
      <xdr:col>1</xdr:col>
      <xdr:colOff>952500</xdr:colOff>
      <xdr:row>0</xdr:row>
      <xdr:rowOff>182096</xdr:rowOff>
    </xdr:from>
    <xdr:to>
      <xdr:col>1</xdr:col>
      <xdr:colOff>3385015</xdr:colOff>
      <xdr:row>5</xdr:row>
      <xdr:rowOff>217167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3571875" y="182096"/>
          <a:ext cx="2432515" cy="15058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topLeftCell="A7" zoomScale="68" zoomScaleNormal="68" workbookViewId="0">
      <selection activeCell="B11" sqref="B11:C11"/>
    </sheetView>
  </sheetViews>
  <sheetFormatPr defaultColWidth="9.140625" defaultRowHeight="23.25" x14ac:dyDescent="0.35"/>
  <cols>
    <col min="1" max="1" width="39.28515625" style="2" customWidth="1"/>
    <col min="2" max="2" width="119.28515625" style="2" customWidth="1"/>
    <col min="3" max="3" width="44.7109375" style="2" customWidth="1"/>
    <col min="4" max="16384" width="9.140625" style="2"/>
  </cols>
  <sheetData>
    <row r="1" spans="1:5" x14ac:dyDescent="0.35">
      <c r="A1" s="1" t="s">
        <v>0</v>
      </c>
    </row>
    <row r="2" spans="1:5" x14ac:dyDescent="0.35">
      <c r="A2" s="1"/>
    </row>
    <row r="3" spans="1:5" x14ac:dyDescent="0.35">
      <c r="A3" s="1"/>
    </row>
    <row r="5" spans="1:5" x14ac:dyDescent="0.35">
      <c r="A5" s="25"/>
    </row>
    <row r="6" spans="1:5" x14ac:dyDescent="0.35">
      <c r="A6" s="1"/>
    </row>
    <row r="7" spans="1:5" x14ac:dyDescent="0.35">
      <c r="A7" s="1"/>
    </row>
    <row r="8" spans="1:5" x14ac:dyDescent="0.35">
      <c r="A8" s="45" t="s">
        <v>1</v>
      </c>
      <c r="B8" s="45"/>
      <c r="C8" s="45"/>
    </row>
    <row r="9" spans="1:5" ht="90.75" customHeight="1" x14ac:dyDescent="0.35">
      <c r="A9" s="12" t="s">
        <v>2</v>
      </c>
      <c r="B9" s="46" t="s">
        <v>25</v>
      </c>
      <c r="C9" s="46"/>
    </row>
    <row r="10" spans="1:5" x14ac:dyDescent="0.35">
      <c r="A10" s="13" t="s">
        <v>3</v>
      </c>
      <c r="B10" s="47" t="s">
        <v>45</v>
      </c>
      <c r="C10" s="47"/>
    </row>
    <row r="11" spans="1:5" x14ac:dyDescent="0.35">
      <c r="A11" s="13" t="s">
        <v>4</v>
      </c>
      <c r="B11" s="45" t="s">
        <v>26</v>
      </c>
      <c r="C11" s="45"/>
    </row>
    <row r="12" spans="1:5" x14ac:dyDescent="0.35">
      <c r="A12" s="13" t="s">
        <v>5</v>
      </c>
      <c r="B12" s="45" t="s">
        <v>27</v>
      </c>
      <c r="C12" s="45"/>
    </row>
    <row r="13" spans="1:5" x14ac:dyDescent="0.35">
      <c r="A13" s="50"/>
      <c r="B13" s="51"/>
      <c r="C13" s="51"/>
      <c r="D13" s="51"/>
      <c r="E13" s="8"/>
    </row>
    <row r="14" spans="1:5" x14ac:dyDescent="0.35">
      <c r="A14" s="13" t="s">
        <v>6</v>
      </c>
      <c r="B14" s="48"/>
      <c r="C14" s="49"/>
    </row>
    <row r="15" spans="1:5" ht="45" customHeight="1" x14ac:dyDescent="0.35">
      <c r="A15" s="14">
        <v>1</v>
      </c>
      <c r="B15" s="52" t="s">
        <v>29</v>
      </c>
      <c r="C15" s="52" t="s">
        <v>7</v>
      </c>
    </row>
    <row r="16" spans="1:5" x14ac:dyDescent="0.35">
      <c r="A16" s="14">
        <v>2</v>
      </c>
      <c r="B16" s="52" t="s">
        <v>30</v>
      </c>
      <c r="C16" s="52"/>
    </row>
    <row r="17" spans="1:4" x14ac:dyDescent="0.35">
      <c r="A17" s="14">
        <v>3</v>
      </c>
      <c r="B17" s="52" t="s">
        <v>31</v>
      </c>
      <c r="C17" s="52"/>
    </row>
    <row r="18" spans="1:4" x14ac:dyDescent="0.35">
      <c r="A18" s="14">
        <v>4</v>
      </c>
      <c r="B18" s="52" t="s">
        <v>8</v>
      </c>
      <c r="C18" s="52"/>
    </row>
    <row r="19" spans="1:4" ht="47.25" customHeight="1" x14ac:dyDescent="0.35">
      <c r="A19" s="14">
        <v>5</v>
      </c>
      <c r="B19" s="52" t="s">
        <v>32</v>
      </c>
      <c r="C19" s="52"/>
    </row>
    <row r="20" spans="1:4" ht="48.75" customHeight="1" x14ac:dyDescent="0.35">
      <c r="A20" s="14">
        <v>6</v>
      </c>
      <c r="B20" s="52" t="s">
        <v>33</v>
      </c>
      <c r="C20" s="52"/>
    </row>
    <row r="21" spans="1:4" x14ac:dyDescent="0.35">
      <c r="A21" s="54"/>
      <c r="B21" s="55"/>
      <c r="C21" s="55"/>
      <c r="D21" s="55"/>
    </row>
    <row r="22" spans="1:4" x14ac:dyDescent="0.35">
      <c r="A22" s="16" t="s">
        <v>9</v>
      </c>
      <c r="B22" s="26"/>
      <c r="C22" s="26" t="s">
        <v>28</v>
      </c>
    </row>
    <row r="23" spans="1:4" x14ac:dyDescent="0.35">
      <c r="A23" s="16" t="s">
        <v>11</v>
      </c>
      <c r="B23" s="26"/>
      <c r="C23" s="26" t="s">
        <v>12</v>
      </c>
    </row>
    <row r="24" spans="1:4" x14ac:dyDescent="0.35">
      <c r="A24" s="16" t="s">
        <v>13</v>
      </c>
      <c r="B24" s="26"/>
      <c r="C24" s="26" t="s">
        <v>14</v>
      </c>
    </row>
    <row r="25" spans="1:4" x14ac:dyDescent="0.35">
      <c r="A25" s="17" t="s">
        <v>15</v>
      </c>
      <c r="B25" s="53"/>
      <c r="C25" s="53"/>
    </row>
    <row r="26" spans="1:4" x14ac:dyDescent="0.35">
      <c r="A26" s="16" t="s">
        <v>16</v>
      </c>
      <c r="B26" s="53"/>
      <c r="C26" s="53"/>
    </row>
  </sheetData>
  <mergeCells count="16">
    <mergeCell ref="B14:C14"/>
    <mergeCell ref="A13:D13"/>
    <mergeCell ref="B15:C15"/>
    <mergeCell ref="B25:C25"/>
    <mergeCell ref="B26:C26"/>
    <mergeCell ref="B19:C19"/>
    <mergeCell ref="B16:C16"/>
    <mergeCell ref="B17:C17"/>
    <mergeCell ref="B18:C18"/>
    <mergeCell ref="B20:C20"/>
    <mergeCell ref="A21:D21"/>
    <mergeCell ref="A8:C8"/>
    <mergeCell ref="B9:C9"/>
    <mergeCell ref="B10:C10"/>
    <mergeCell ref="B11:C11"/>
    <mergeCell ref="B12:C1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6"/>
  <sheetViews>
    <sheetView topLeftCell="B1" zoomScale="70" zoomScaleNormal="70" workbookViewId="0">
      <selection activeCell="B2" sqref="B2:G2"/>
    </sheetView>
  </sheetViews>
  <sheetFormatPr defaultColWidth="44.85546875" defaultRowHeight="15" x14ac:dyDescent="0.25"/>
  <cols>
    <col min="1" max="1" width="4.28515625" style="21" customWidth="1"/>
    <col min="2" max="2" width="134.42578125" style="3" customWidth="1"/>
    <col min="3" max="3" width="44.28515625" style="21" bestFit="1" customWidth="1"/>
    <col min="4" max="5" width="19.42578125" style="21" customWidth="1"/>
    <col min="6" max="6" width="27.140625" style="21" customWidth="1"/>
    <col min="7" max="7" width="63" style="21" customWidth="1"/>
    <col min="8" max="16384" width="44.85546875" style="21"/>
  </cols>
  <sheetData>
    <row r="2" spans="1:8" ht="23.25" customHeight="1" x14ac:dyDescent="0.25">
      <c r="B2" s="62" t="str">
        <f>Instructions!B9</f>
        <v xml:space="preserve">
AG3786C RFT for the Provision of Equitation Services for the University of Limerick
</v>
      </c>
      <c r="C2" s="62"/>
      <c r="D2" s="62"/>
      <c r="E2" s="62"/>
      <c r="F2" s="62"/>
      <c r="G2" s="62"/>
    </row>
    <row r="3" spans="1:8" ht="26.25" customHeight="1" x14ac:dyDescent="0.25">
      <c r="B3" s="62" t="s">
        <v>17</v>
      </c>
      <c r="C3" s="62"/>
      <c r="D3" s="62"/>
      <c r="E3" s="62"/>
      <c r="F3" s="62"/>
      <c r="G3" s="62"/>
      <c r="H3" s="22"/>
    </row>
    <row r="4" spans="1:8" ht="26.25" customHeight="1" x14ac:dyDescent="0.25">
      <c r="B4" s="62" t="s">
        <v>34</v>
      </c>
      <c r="C4" s="62"/>
      <c r="D4" s="62"/>
      <c r="E4" s="62"/>
      <c r="F4" s="62"/>
      <c r="G4" s="62"/>
      <c r="H4" s="22"/>
    </row>
    <row r="5" spans="1:8" s="4" customFormat="1" ht="84" customHeight="1" x14ac:dyDescent="0.25">
      <c r="B5" s="24" t="s">
        <v>18</v>
      </c>
      <c r="C5" s="63" t="s">
        <v>19</v>
      </c>
      <c r="D5" s="64"/>
      <c r="E5" s="64"/>
      <c r="F5" s="64"/>
      <c r="G5" s="65"/>
      <c r="H5" s="9"/>
    </row>
    <row r="6" spans="1:8" s="4" customFormat="1" ht="29.25" customHeight="1" x14ac:dyDescent="0.25">
      <c r="B6" s="75" t="s">
        <v>35</v>
      </c>
      <c r="C6" s="75"/>
      <c r="D6" s="75"/>
      <c r="E6" s="75"/>
      <c r="F6" s="75"/>
      <c r="G6" s="75"/>
    </row>
    <row r="7" spans="1:8" s="4" customFormat="1" ht="29.25" customHeight="1" x14ac:dyDescent="0.25">
      <c r="B7" s="75"/>
      <c r="C7" s="75"/>
      <c r="D7" s="75"/>
      <c r="E7" s="75"/>
      <c r="F7" s="75"/>
      <c r="G7" s="75"/>
    </row>
    <row r="8" spans="1:8" s="4" customFormat="1" ht="37.5" customHeight="1" x14ac:dyDescent="0.25">
      <c r="B8" s="66" t="s">
        <v>20</v>
      </c>
      <c r="C8" s="66"/>
      <c r="D8" s="66"/>
      <c r="E8" s="66"/>
      <c r="F8" s="66"/>
      <c r="G8" s="66"/>
    </row>
    <row r="9" spans="1:8" ht="73.5" customHeight="1" x14ac:dyDescent="0.25">
      <c r="B9" s="74" t="s">
        <v>38</v>
      </c>
      <c r="C9" s="74"/>
      <c r="D9" s="74"/>
      <c r="E9" s="74"/>
      <c r="F9" s="74"/>
      <c r="G9" s="74"/>
      <c r="H9" s="23"/>
    </row>
    <row r="10" spans="1:8" ht="86.25" customHeight="1" x14ac:dyDescent="0.3">
      <c r="B10" s="18"/>
      <c r="C10" s="27" t="s">
        <v>36</v>
      </c>
      <c r="D10" s="27" t="s">
        <v>39</v>
      </c>
      <c r="E10" s="27" t="s">
        <v>40</v>
      </c>
      <c r="F10" s="27" t="s">
        <v>41</v>
      </c>
      <c r="G10" s="28" t="s">
        <v>21</v>
      </c>
      <c r="H10" s="23"/>
    </row>
    <row r="11" spans="1:8" ht="136.5" customHeight="1" x14ac:dyDescent="0.25">
      <c r="A11" s="5"/>
      <c r="B11" s="20" t="s">
        <v>37</v>
      </c>
      <c r="C11" s="19">
        <v>0</v>
      </c>
      <c r="D11" s="36">
        <v>9</v>
      </c>
      <c r="E11" s="36">
        <v>4</v>
      </c>
      <c r="F11" s="37">
        <f>C11*D11*E11</f>
        <v>0</v>
      </c>
      <c r="G11" s="15"/>
      <c r="H11" s="10"/>
    </row>
    <row r="12" spans="1:8" ht="113.25" customHeight="1" x14ac:dyDescent="0.25">
      <c r="A12" s="5"/>
      <c r="B12" s="20" t="s">
        <v>43</v>
      </c>
      <c r="C12" s="19">
        <v>0</v>
      </c>
      <c r="D12" s="36">
        <v>9</v>
      </c>
      <c r="E12" s="36">
        <v>1</v>
      </c>
      <c r="F12" s="37">
        <f>C12*D12*E12</f>
        <v>0</v>
      </c>
      <c r="G12" s="15"/>
    </row>
    <row r="13" spans="1:8" s="7" customFormat="1" ht="63.75" customHeight="1" x14ac:dyDescent="0.25">
      <c r="A13" s="6"/>
      <c r="B13" s="67" t="s">
        <v>42</v>
      </c>
      <c r="C13" s="68"/>
      <c r="D13" s="68"/>
      <c r="E13" s="69"/>
      <c r="F13" s="38">
        <f>F11+F12</f>
        <v>0</v>
      </c>
      <c r="G13" s="39"/>
      <c r="H13" s="11"/>
    </row>
    <row r="14" spans="1:8" s="7" customFormat="1" ht="42" customHeight="1" x14ac:dyDescent="0.25">
      <c r="A14" s="6"/>
      <c r="B14" s="70"/>
      <c r="C14" s="71"/>
      <c r="D14" s="40"/>
      <c r="E14" s="40"/>
      <c r="F14" s="72"/>
      <c r="G14" s="73"/>
      <c r="H14" s="11"/>
    </row>
    <row r="15" spans="1:8" ht="21" x14ac:dyDescent="0.25">
      <c r="B15" s="58" t="s">
        <v>11</v>
      </c>
      <c r="C15" s="59"/>
      <c r="D15" s="33"/>
      <c r="E15" s="33"/>
      <c r="F15" s="29"/>
      <c r="G15" s="30"/>
    </row>
    <row r="16" spans="1:8" ht="21" x14ac:dyDescent="0.25">
      <c r="B16" s="56" t="s">
        <v>13</v>
      </c>
      <c r="C16" s="57"/>
      <c r="D16" s="34"/>
      <c r="E16" s="34"/>
      <c r="F16" s="29"/>
      <c r="G16" s="30"/>
    </row>
    <row r="17" spans="2:7" ht="21" x14ac:dyDescent="0.25">
      <c r="B17" s="56" t="s">
        <v>15</v>
      </c>
      <c r="C17" s="57"/>
      <c r="D17" s="34"/>
      <c r="E17" s="34"/>
      <c r="F17" s="29"/>
      <c r="G17" s="30"/>
    </row>
    <row r="18" spans="2:7" ht="21" x14ac:dyDescent="0.25">
      <c r="B18" s="60" t="s">
        <v>9</v>
      </c>
      <c r="C18" s="61"/>
      <c r="D18" s="35"/>
      <c r="E18" s="35"/>
      <c r="F18" s="29"/>
      <c r="G18" s="30"/>
    </row>
    <row r="19" spans="2:7" ht="21" x14ac:dyDescent="0.25">
      <c r="B19" s="56" t="s">
        <v>10</v>
      </c>
      <c r="C19" s="57"/>
      <c r="D19" s="34"/>
      <c r="E19" s="34"/>
      <c r="F19" s="31"/>
      <c r="G19" s="32"/>
    </row>
    <row r="20" spans="2:7" ht="21" x14ac:dyDescent="0.25">
      <c r="B20" s="56" t="s">
        <v>12</v>
      </c>
      <c r="C20" s="57"/>
      <c r="D20" s="34"/>
      <c r="E20" s="34"/>
      <c r="F20" s="31"/>
      <c r="G20" s="32"/>
    </row>
    <row r="21" spans="2:7" ht="21" x14ac:dyDescent="0.25">
      <c r="B21" s="58" t="s">
        <v>16</v>
      </c>
      <c r="C21" s="59"/>
      <c r="D21" s="33"/>
      <c r="E21" s="33"/>
      <c r="F21" s="31"/>
      <c r="G21" s="32"/>
    </row>
    <row r="22" spans="2:7" ht="21" x14ac:dyDescent="0.25">
      <c r="B22" s="56" t="s">
        <v>14</v>
      </c>
      <c r="C22" s="57"/>
      <c r="D22" s="34"/>
      <c r="E22" s="34"/>
      <c r="F22" s="31"/>
      <c r="G22" s="32"/>
    </row>
    <row r="24" spans="2:7" x14ac:dyDescent="0.25">
      <c r="B24" s="41" t="s">
        <v>22</v>
      </c>
      <c r="C24" s="42"/>
    </row>
    <row r="25" spans="2:7" x14ac:dyDescent="0.25">
      <c r="B25" s="43" t="s">
        <v>23</v>
      </c>
      <c r="C25" s="44" t="s">
        <v>24</v>
      </c>
    </row>
    <row r="26" spans="2:7" x14ac:dyDescent="0.25">
      <c r="B26" s="41"/>
      <c r="C26" s="42" t="s">
        <v>44</v>
      </c>
    </row>
  </sheetData>
  <mergeCells count="18">
    <mergeCell ref="B13:E13"/>
    <mergeCell ref="B14:C14"/>
    <mergeCell ref="F14:G14"/>
    <mergeCell ref="B9:G9"/>
    <mergeCell ref="B6:G7"/>
    <mergeCell ref="B2:G2"/>
    <mergeCell ref="B3:G3"/>
    <mergeCell ref="C5:G5"/>
    <mergeCell ref="B4:G4"/>
    <mergeCell ref="B8:G8"/>
    <mergeCell ref="B20:C20"/>
    <mergeCell ref="B21:C21"/>
    <mergeCell ref="B22:C22"/>
    <mergeCell ref="B15:C15"/>
    <mergeCell ref="B16:C16"/>
    <mergeCell ref="B17:C17"/>
    <mergeCell ref="B18:C18"/>
    <mergeCell ref="B19:C19"/>
  </mergeCells>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91EDDE1C454954E8FE947A228C04F27" ma:contentTypeVersion="15" ma:contentTypeDescription="Create a new document." ma:contentTypeScope="" ma:versionID="157a07c44cec413ea7125f3949218576">
  <xsd:schema xmlns:xsd="http://www.w3.org/2001/XMLSchema" xmlns:xs="http://www.w3.org/2001/XMLSchema" xmlns:p="http://schemas.microsoft.com/office/2006/metadata/properties" xmlns:ns2="568a5121-8c92-41c7-a2f0-40633043fbd3" xmlns:ns3="16657374-2864-4ccf-954e-b7793afa9883" targetNamespace="http://schemas.microsoft.com/office/2006/metadata/properties" ma:root="true" ma:fieldsID="0c44661552e342bf71ce299f574ddf54" ns2:_="" ns3:_="">
    <xsd:import namespace="568a5121-8c92-41c7-a2f0-40633043fbd3"/>
    <xsd:import namespace="16657374-2864-4ccf-954e-b7793afa988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8a5121-8c92-41c7-a2f0-40633043fb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a910f980-e4f4-45de-9314-4559498517c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6657374-2864-4ccf-954e-b7793afa9883"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8061eb0b-c13d-4281-b13d-8ad0559a65fc}" ma:internalName="TaxCatchAll" ma:showField="CatchAllData" ma:web="16657374-2864-4ccf-954e-b7793afa98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6657374-2864-4ccf-954e-b7793afa9883" xsi:nil="true"/>
    <lcf76f155ced4ddcb4097134ff3c332f xmlns="568a5121-8c92-41c7-a2f0-40633043fbd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F5D5F5-6FE3-44E3-B005-42B1D6AA43BD}">
  <ds:schemaRefs>
    <ds:schemaRef ds:uri="http://schemas.microsoft.com/sharepoint/v3/contenttype/forms"/>
  </ds:schemaRefs>
</ds:datastoreItem>
</file>

<file path=customXml/itemProps2.xml><?xml version="1.0" encoding="utf-8"?>
<ds:datastoreItem xmlns:ds="http://schemas.openxmlformats.org/officeDocument/2006/customXml" ds:itemID="{E76CDB84-347A-4962-BEE0-8E52E0506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8a5121-8c92-41c7-a2f0-40633043fbd3"/>
    <ds:schemaRef ds:uri="16657374-2864-4ccf-954e-b7793afa98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6C0945-25CB-43CE-BFAA-EAF8EEC0F5DA}">
  <ds:schemaRefs>
    <ds:schemaRef ds:uri="http://schemas.microsoft.com/office/2006/metadata/properties"/>
    <ds:schemaRef ds:uri="http://schemas.microsoft.com/office/infopath/2007/PartnerControls"/>
    <ds:schemaRef ds:uri="16657374-2864-4ccf-954e-b7793afa9883"/>
    <ds:schemaRef ds:uri="568a5121-8c92-41c7-a2f0-40633043fbd3"/>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Schedule - AG3786C</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Webber</dc:creator>
  <cp:keywords/>
  <dc:description/>
  <cp:lastModifiedBy>Thelma.Connaughton</cp:lastModifiedBy>
  <cp:revision/>
  <dcterms:created xsi:type="dcterms:W3CDTF">2015-02-03T09:48:21Z</dcterms:created>
  <dcterms:modified xsi:type="dcterms:W3CDTF">2026-07-17T10:27:34Z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0x010100391EDDE1C454954E8FE947A228C04F27</vt:lpwstr>
  </property>
  <property fmtid="{D5CDD505-2E9C-101B-9397-08002B2CF9AE}" pid="3" name="Order">
    <vt:r8>2667200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